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№1'!$A$1:$S$22</definedName>
  </definedNames>
  <calcPr calcId="145621"/>
</workbook>
</file>

<file path=xl/calcChain.xml><?xml version="1.0" encoding="utf-8"?>
<calcChain xmlns="http://schemas.openxmlformats.org/spreadsheetml/2006/main">
  <c r="S9" i="1" l="1"/>
  <c r="Q9" i="1"/>
  <c r="S10" i="1" l="1"/>
  <c r="S11" i="1" s="1"/>
  <c r="T10" i="1"/>
  <c r="W10" i="1" l="1"/>
  <c r="U10" i="1"/>
</calcChain>
</file>

<file path=xl/sharedStrings.xml><?xml version="1.0" encoding="utf-8"?>
<sst xmlns="http://schemas.openxmlformats.org/spreadsheetml/2006/main" count="41" uniqueCount="40">
  <si>
    <t>Итого: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</si>
  <si>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</si>
  <si>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</si>
  <si>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</si>
  <si>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</si>
  <si>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</si>
  <si>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</si>
  <si>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</si>
  <si>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</si>
  <si>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</si>
  <si>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</si>
  <si>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</si>
  <si>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</si>
  <si>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</si>
  <si>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</si>
  <si>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</si>
  <si>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</si>
  <si>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</si>
  <si>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</si>
  <si>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</si>
  <si>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</si>
  <si>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</si>
  <si>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</si>
  <si>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</si>
  <si>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1 квартал</t>
  </si>
  <si>
    <t>март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</si>
  <si>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</si>
  <si>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</si>
  <si>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</si>
  <si>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 xml:space="preserve">1. Крупность фракции от 50 мм и не более 300 мм;
2. Зольность (средняя) на сухое состояние не более 17,5%;
3. Сера (общая) на рабочее состояние не более 0,33%;
4. Теплота сгорания угля высшая  на рабочее состояние не менее 3744 ккал/кг;
5. Теплота сгорания угля низшая на рабочее состояние не менее 3405 ккал/кг;
6. Выход летучих веществ на сухое беззольное состояние не менее 43 %;
7. Общая влага  угля на рабочее состояние не более 34%.
8. Соответствие требованиям безопасности применения: ГОСТ Р 51971-2002                                          </t>
  </si>
  <si>
    <t>Уголь бурый марки 2БР</t>
  </si>
  <si>
    <t>тн.</t>
  </si>
  <si>
    <t>Количество на 2015 год</t>
  </si>
  <si>
    <t>Цена за единицу с НДС, руб.</t>
  </si>
  <si>
    <t>Сумма с НДС, руб.</t>
  </si>
  <si>
    <t>в т.ч. НДС 18%:</t>
  </si>
  <si>
    <t>2. Доствавка до Республики Бурятия, Баунтовский район, Хиагдинское месторождение урана, цех подземного выщелачивания ОАО «Хиагда». Грузополучатель - ОАО «Хиагда». Доставка Товара осуществляется собственным или привлеченным автотранспортом. Место расположения в 250 км от г.Чита,  (550 км от г. Улан – Удэ) по автомобильной автодороге г.Чита - п.Багдарин.</t>
  </si>
  <si>
    <t>январь</t>
  </si>
  <si>
    <t>февраль</t>
  </si>
  <si>
    <t>Генеральный директор АО «Хиагда»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</si>
</sst>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2" fillId="0" borderId="0"/>
  </cellStyleXfs>
  <cellXfs count="48">
    <xf numFmtId="0" fontId="0" fillId="0" borderId="0" xfId="0"/>
    <xf numFmtId="0" fontId="6" fillId="0" borderId="4" xfId="0" applyFont="1" applyBorder="1" applyAlignment="1">
      <alignment horizontal="left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43" fontId="5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УровеньСтрок_2" xfId="1" builtinId="1" iLevel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zoomScale="70" zoomScaleNormal="75" zoomScaleSheetLayoutView="70" workbookViewId="0">
      <selection activeCell="A14" sqref="A14:S14"/>
    </sheetView>
  </sheetViews>
  <sheetFormatPr defaultRowHeight="18.75" x14ac:dyDescent="0.3"/>
  <cols>
    <col min="1" max="1" width="6.5703125" style="3" customWidth="1"/>
    <col min="2" max="2" width="52.28515625" style="3" customWidth="1"/>
    <col min="3" max="3" width="46" style="3" customWidth="1"/>
    <col min="4" max="4" width="9.42578125" style="3" customWidth="1"/>
    <col min="5" max="5" width="7.85546875" style="3" bestFit="1" customWidth="1"/>
    <col min="6" max="6" width="9.140625" style="3" bestFit="1" customWidth="1"/>
    <col min="7" max="7" width="7.42578125" style="3" customWidth="1"/>
    <col min="8" max="8" width="8.140625" style="3" customWidth="1"/>
    <col min="9" max="9" width="6.7109375" style="3" customWidth="1"/>
    <col min="10" max="10" width="7.42578125" style="3" customWidth="1"/>
    <col min="11" max="11" width="7.7109375" style="3" customWidth="1"/>
    <col min="12" max="12" width="9.140625" style="3" customWidth="1"/>
    <col min="13" max="13" width="10.42578125" style="3" customWidth="1"/>
    <col min="14" max="14" width="8.7109375" style="3" customWidth="1"/>
    <col min="15" max="15" width="8.28515625" style="3" customWidth="1"/>
    <col min="16" max="16" width="8.42578125" style="3" customWidth="1"/>
    <col min="17" max="17" width="12.7109375" style="3" customWidth="1"/>
    <col min="18" max="18" width="15.28515625" style="3" customWidth="1"/>
    <col min="19" max="19" width="18.28515625" style="3" customWidth="1"/>
    <col min="20" max="20" width="11.5703125" style="3" hidden="1" customWidth="1"/>
    <col min="21" max="21" width="13.28515625" style="3" hidden="1" customWidth="1"/>
    <col min="22" max="22" width="0.85546875" style="3" customWidth="1"/>
    <col min="23" max="23" width="0.7109375" style="3" customWidth="1"/>
    <col min="24" max="16384" width="9.140625" style="3"/>
  </cols>
  <sheetData>
    <row r="1" spans="1:23" s="2" customFormat="1" x14ac:dyDescent="0.3">
      <c r="S1" s="22" t="s">
        <v>18</v>
      </c>
    </row>
    <row r="3" spans="1:23" ht="20.25" x14ac:dyDescent="0.3">
      <c r="A3" s="39" t="s">
        <v>16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23" ht="20.25" x14ac:dyDescent="0.3">
      <c r="A4" s="23"/>
      <c r="B4" s="23"/>
      <c r="C4" s="23"/>
      <c r="D4" s="23"/>
      <c r="E4" s="24"/>
      <c r="F4" s="24"/>
      <c r="G4" s="24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23" x14ac:dyDescent="0.3">
      <c r="A5" s="43" t="s">
        <v>22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</row>
    <row r="6" spans="1:23" ht="19.5" customHeight="1" x14ac:dyDescent="0.3">
      <c r="A6" s="47" t="s">
        <v>1</v>
      </c>
      <c r="B6" s="47" t="s">
        <v>17</v>
      </c>
      <c r="C6" s="47" t="s">
        <v>26</v>
      </c>
      <c r="D6" s="40" t="s">
        <v>15</v>
      </c>
      <c r="E6" s="44" t="s">
        <v>14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6"/>
      <c r="Q6" s="41" t="s">
        <v>32</v>
      </c>
      <c r="R6" s="41" t="s">
        <v>33</v>
      </c>
      <c r="S6" s="41" t="s">
        <v>34</v>
      </c>
    </row>
    <row r="7" spans="1:23" ht="18.75" customHeight="1" x14ac:dyDescent="0.3">
      <c r="A7" s="47"/>
      <c r="B7" s="47"/>
      <c r="C7" s="47"/>
      <c r="D7" s="40"/>
      <c r="E7" s="42" t="s">
        <v>24</v>
      </c>
      <c r="F7" s="42"/>
      <c r="G7" s="42"/>
      <c r="H7" s="42" t="s">
        <v>2</v>
      </c>
      <c r="I7" s="42"/>
      <c r="J7" s="42"/>
      <c r="K7" s="42" t="s">
        <v>3</v>
      </c>
      <c r="L7" s="42"/>
      <c r="M7" s="42"/>
      <c r="N7" s="42" t="s">
        <v>10</v>
      </c>
      <c r="O7" s="42"/>
      <c r="P7" s="42"/>
      <c r="Q7" s="41"/>
      <c r="R7" s="41"/>
      <c r="S7" s="41"/>
    </row>
    <row r="8" spans="1:23" ht="32.25" customHeight="1" x14ac:dyDescent="0.3">
      <c r="A8" s="47"/>
      <c r="B8" s="47"/>
      <c r="C8" s="47"/>
      <c r="D8" s="40"/>
      <c r="E8" s="33" t="s">
        <v>37</v>
      </c>
      <c r="F8" s="33" t="s">
        <v>38</v>
      </c>
      <c r="G8" s="25" t="s">
        <v>25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11</v>
      </c>
      <c r="O8" s="13" t="s">
        <v>12</v>
      </c>
      <c r="P8" s="13" t="s">
        <v>13</v>
      </c>
      <c r="Q8" s="41"/>
      <c r="R8" s="41"/>
      <c r="S8" s="41"/>
    </row>
    <row r="9" spans="1:23" ht="262.5" customHeight="1" x14ac:dyDescent="0.3">
      <c r="A9" s="26">
        <v>1</v>
      </c>
      <c r="B9" s="27" t="s">
        <v>30</v>
      </c>
      <c r="C9" s="31" t="s">
        <v>29</v>
      </c>
      <c r="D9" s="28" t="s">
        <v>31</v>
      </c>
      <c r="E9" s="33"/>
      <c r="F9" s="33"/>
      <c r="G9" s="25"/>
      <c r="H9" s="25"/>
      <c r="I9" s="25"/>
      <c r="J9" s="25"/>
      <c r="K9" s="25"/>
      <c r="L9" s="25">
        <v>518.5</v>
      </c>
      <c r="M9" s="25">
        <v>518.5</v>
      </c>
      <c r="N9" s="25"/>
      <c r="O9" s="28"/>
      <c r="P9" s="25"/>
      <c r="Q9" s="29">
        <f>L9+M9</f>
        <v>1037</v>
      </c>
      <c r="R9" s="32">
        <v>2891</v>
      </c>
      <c r="S9" s="30">
        <f>Q9*R9</f>
        <v>2997967</v>
      </c>
    </row>
    <row r="10" spans="1:23" x14ac:dyDescent="0.3">
      <c r="A10" s="37" t="s">
        <v>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21">
        <f>S9</f>
        <v>2997967</v>
      </c>
      <c r="T10" s="8" t="e">
        <f>SUM(#REF!)</f>
        <v>#REF!</v>
      </c>
      <c r="U10" s="8" t="e">
        <f>T10-S10</f>
        <v>#REF!</v>
      </c>
      <c r="W10" s="8" t="e">
        <f>SUM(#REF!)</f>
        <v>#REF!</v>
      </c>
    </row>
    <row r="11" spans="1:23" x14ac:dyDescent="0.3">
      <c r="A11" s="38" t="s">
        <v>35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14">
        <f>(S10*18)/118</f>
        <v>457317</v>
      </c>
    </row>
    <row r="12" spans="1:23" x14ac:dyDescent="0.3">
      <c r="A12" s="1" t="s">
        <v>23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3" x14ac:dyDescent="0.3">
      <c r="A13" s="9"/>
      <c r="B13" s="9"/>
      <c r="C13" s="6"/>
      <c r="D13" s="5"/>
    </row>
    <row r="14" spans="1:23" ht="41.25" customHeight="1" x14ac:dyDescent="0.3">
      <c r="A14" s="34" t="s">
        <v>36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</row>
    <row r="15" spans="1:23" x14ac:dyDescent="0.3">
      <c r="A15" s="36" t="s">
        <v>21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</row>
    <row r="16" spans="1:23" x14ac:dyDescent="0.3">
      <c r="A16" s="35" t="s">
        <v>27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</row>
    <row r="17" spans="1:17" x14ac:dyDescent="0.3">
      <c r="A17" s="2"/>
      <c r="B17" s="4"/>
      <c r="C17" s="2"/>
      <c r="D17" s="7"/>
      <c r="F17" s="12"/>
      <c r="G17" s="2"/>
      <c r="I17" s="12"/>
      <c r="J17" s="2"/>
      <c r="L17" s="12"/>
      <c r="M17" s="2"/>
    </row>
    <row r="18" spans="1:17" x14ac:dyDescent="0.3">
      <c r="A18" s="2"/>
      <c r="B18" s="15" t="s">
        <v>19</v>
      </c>
      <c r="C18" s="5"/>
      <c r="D18" s="2"/>
      <c r="F18" s="10"/>
      <c r="G18" s="5"/>
      <c r="I18" s="10"/>
      <c r="J18" s="5"/>
      <c r="L18" s="16" t="s">
        <v>20</v>
      </c>
      <c r="M18" s="5"/>
    </row>
    <row r="19" spans="1:17" x14ac:dyDescent="0.3">
      <c r="A19" s="2"/>
      <c r="B19" s="5"/>
      <c r="C19" s="5"/>
      <c r="D19" s="11"/>
      <c r="F19" s="5"/>
      <c r="G19" s="5"/>
      <c r="I19" s="5"/>
      <c r="J19" s="5"/>
      <c r="L19" s="5"/>
      <c r="M19" s="5"/>
    </row>
    <row r="20" spans="1:17" x14ac:dyDescent="0.3">
      <c r="B20" s="5"/>
      <c r="C20" s="5"/>
      <c r="D20" s="2"/>
      <c r="F20" s="5"/>
      <c r="G20" s="5"/>
      <c r="I20" s="5"/>
      <c r="J20" s="5"/>
      <c r="L20" s="5" t="s">
        <v>39</v>
      </c>
      <c r="M20" s="5"/>
    </row>
    <row r="21" spans="1:17" ht="54.75" customHeight="1" x14ac:dyDescent="0.3">
      <c r="B21" s="5"/>
      <c r="C21" s="5"/>
      <c r="D21" s="5"/>
      <c r="F21" s="5"/>
      <c r="G21" s="5"/>
      <c r="I21" s="5"/>
      <c r="J21" s="5"/>
      <c r="L21" s="5"/>
      <c r="M21" s="5"/>
    </row>
    <row r="22" spans="1:17" x14ac:dyDescent="0.3">
      <c r="B22" s="5" t="s">
        <v>28</v>
      </c>
      <c r="C22" s="5"/>
      <c r="D22" s="2"/>
      <c r="F22" s="6"/>
      <c r="G22" s="5"/>
      <c r="I22" s="6"/>
      <c r="J22" s="5"/>
      <c r="L22" s="6" t="s">
        <v>28</v>
      </c>
      <c r="M22" s="5"/>
    </row>
    <row r="23" spans="1:17" x14ac:dyDescent="0.3">
      <c r="B23" s="17"/>
      <c r="C23" s="18"/>
      <c r="D23" s="19"/>
      <c r="E23"/>
      <c r="F23" s="20"/>
      <c r="G23" s="18"/>
      <c r="H23"/>
      <c r="I23" s="20"/>
      <c r="J23" s="18"/>
      <c r="K23"/>
      <c r="L23" s="20"/>
      <c r="M23" s="18"/>
      <c r="N23"/>
      <c r="O23"/>
      <c r="P23"/>
      <c r="Q23"/>
    </row>
  </sheetData>
  <mergeCells count="20"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  <mergeCell ref="A12:S12"/>
    <mergeCell ref="A14:S14"/>
    <mergeCell ref="A16:S16"/>
    <mergeCell ref="A15:S15"/>
    <mergeCell ref="A10:R10"/>
    <mergeCell ref="A11:R11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1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2015-07-08T07:59:26Z</dcterms:modified>
</cp:coreProperties>
</file>